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деревянных опор\Приложение №1\"/>
    </mc:Choice>
  </mc:AlternateContent>
  <bookViews>
    <workbookView xWindow="-105" yWindow="-105" windowWidth="29040" windowHeight="16440" activeTab="1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расчет!$A$6:$V$13</definedName>
    <definedName name="_xlnm.Print_Area" localSheetId="0">расчет!$A$1:$K$22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3" l="1"/>
  <c r="G8" i="3" s="1"/>
  <c r="F9" i="3"/>
  <c r="G9" i="3" s="1"/>
  <c r="F12" i="3"/>
  <c r="G12" i="3" s="1"/>
  <c r="F13" i="3"/>
  <c r="G13" i="3" s="1"/>
  <c r="F11" i="3" l="1"/>
  <c r="G11" i="3" s="1"/>
  <c r="F7" i="3"/>
  <c r="G7" i="3" s="1"/>
  <c r="F10" i="3"/>
  <c r="G10" i="3" s="1"/>
</calcChain>
</file>

<file path=xl/sharedStrings.xml><?xml version="1.0" encoding="utf-8"?>
<sst xmlns="http://schemas.openxmlformats.org/spreadsheetml/2006/main" count="109" uniqueCount="71">
  <si>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</si>
  <si>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</si>
  <si>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</si>
  <si>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</si>
  <si>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</si>
  <si>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</si>
  <si>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</si>
  <si>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</si>
  <si>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</si>
  <si>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Удмуртэнерго</t>
  </si>
  <si>
    <t>ПО "Южные электрические сети"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</si>
  <si>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</si>
  <si>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</si>
  <si>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</si>
  <si>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</si>
  <si>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</si>
  <si>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205А</t>
  </si>
  <si>
    <t>Деревянные опоры</t>
  </si>
  <si>
    <t>Опора деревянная пропитанная 9,5м</t>
  </si>
  <si>
    <t>Опора деревянная пропитанная 11м</t>
  </si>
  <si>
    <t>Опора деревянная пропитанная 6,5м</t>
  </si>
  <si>
    <t>Опора деревянная пропитанная 13м</t>
  </si>
  <si>
    <t>Опора деревянная пропитанная 8,5м</t>
  </si>
  <si>
    <t>Опора деревянная пропитанная 7,5м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</si>
  <si>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</si>
  <si>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</si>
  <si>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</si>
  <si>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"Арзамасские электрические сети"</t>
  </si>
  <si>
    <t>ПО "Балахнинские электрические сети"</t>
  </si>
  <si>
    <t>ПО "Дзержинские электрические сети"</t>
  </si>
  <si>
    <t>ПО "Кстовские электрические сети"</t>
  </si>
  <si>
    <t>ПО "Центральные электрические сети"</t>
  </si>
  <si>
    <t>ПО "Семеновские электрические сети"</t>
  </si>
  <si>
    <t>ПО "Сергачские электрические сети"</t>
  </si>
  <si>
    <t>ПО "Уренские электрические сети"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</si>
  <si>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</si>
  <si>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</si>
  <si>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</si>
  <si>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</si>
  <si>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</si>
  <si>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</si>
  <si>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</si>
  <si>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</si>
  <si>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</si>
  <si>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"Владимирэнерго" ПАО "МРСК Центра и Приволжья",  Владимирская обл., пос. Боголюбово, ул. Пушкина, 3 А;</t>
  </si>
  <si>
    <t>филиал "Ивэнерго" ПАО "МРСК Центра и Приволжья", г.Иваново, ул. Отдельная, территория ПС "Ив-6";</t>
  </si>
  <si>
    <t>филиал "Ивэнерго" ПАО "МРСК Центра и Приволжья", Ивановская обл.,  г. Тейково, ул. Шоссейная д. 12 ("Тейковский район электрических сетей");</t>
  </si>
  <si>
    <t>филиал "Ивэнерго" ПАО "МРСК Центра и Приволжья", Ивановская обл., г. Кинешма, ул. Желябова, д. 74 Г ("Кинешемский район электрических сетей");</t>
  </si>
  <si>
    <t>филиал "Кировэнерго" ПАО "МРСК Центра и Приволжья", Кировская обл., г. Киров, ул. Московская, д. 98 (ПО "Северные электрические сети");</t>
  </si>
  <si>
    <t>филиал "Кировэнерго" ПАО "МРСК Центра и Приволжья", Кировская обл., г. Киров, ул. Щорса, д. 62 А (ПО "Южные электрические сети");</t>
  </si>
  <si>
    <t>филиал "Кировэнерго" ПАО "МРСК Центра и Приволжья", Кировская обл., г. Котельнич, ул. Победы, д. 108 (ПО "Западные электрические сети");</t>
  </si>
  <si>
    <t>филиал "Кировэнерго" ПАО "МРСК Центра и Приволжья", Кировская обл., г. Яранск, ул. Энергетиков, д. 4 (ПО "Яранские электрические сети");</t>
  </si>
  <si>
    <t>филиал "Кировэнерго" ПАО "МРСК Центра и Приволжья", Кировская обл., г. Вятские Поляны, ул. Энергетиков, д. 4 (ПО "Вятскополянские электрические сети");</t>
  </si>
  <si>
    <t>филиал "Мариэнерго" ПАО "МРСК Центра и Приволжья", Республика Марий Эл, г.Йошкар-Ола, ул.Машиностроителей, д. 123;</t>
  </si>
  <si>
    <t>филиал "Мариэнерго" ПАО "МРСК Центра и Приволжья", Республика Марий Эл, пгт. Сернур, ул. Заводская, д. 36;</t>
  </si>
  <si>
    <t>филиал "Мариэнерго" ПАО "МРСК Центра и Приволжья", Республика Марий Эл, г. Козьмодемьянск, ул.Промышленная, д. 40;</t>
  </si>
  <si>
    <t>ПАО  "МРСК Центра и Приволжья"</t>
  </si>
  <si>
    <t>Приложение №2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</si>
  <si>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</si>
  <si>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</si>
  <si>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</si>
  <si>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</si>
  <si>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</si>
  <si>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2022 Индекс минэкономразвития (инфляция)  4.0 %</t>
  </si>
  <si>
    <t>Цена без НДС 2019</t>
  </si>
  <si>
    <t>ШТ</t>
  </si>
  <si>
    <t>Цена без НДС 2021 Индекс минэкономразвития (инфляция) 3.9%</t>
  </si>
  <si>
    <t>1. В стоимости лота/заукпки материалов/оборудования включены доставка и все дополнительные расходы.</t>
  </si>
  <si>
    <t xml:space="preserve">В течение 10 календарных дней с момента подачи заявки от филиала но не позднее 30.11.2022 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</si>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</sst>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/>
    <xf numFmtId="0" fontId="5" fillId="2" borderId="0" xfId="0" applyFont="1" applyFill="1" applyBorder="1"/>
    <xf numFmtId="0" fontId="6" fillId="2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10" fillId="0" borderId="0" xfId="2" applyFont="1"/>
    <xf numFmtId="0" fontId="11" fillId="0" borderId="0" xfId="0" applyFont="1"/>
    <xf numFmtId="4" fontId="10" fillId="0" borderId="0" xfId="2" applyNumberFormat="1" applyFont="1"/>
    <xf numFmtId="4" fontId="10" fillId="0" borderId="0" xfId="2" applyNumberFormat="1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0" fillId="2" borderId="2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3" borderId="0" xfId="0" applyFont="1" applyFill="1" applyAlignment="1">
      <alignment vertical="center" wrapText="1"/>
    </xf>
    <xf numFmtId="4" fontId="10" fillId="0" borderId="0" xfId="2" applyNumberFormat="1" applyFont="1" applyAlignment="1">
      <alignment horizontal="center" vertical="center" wrapText="1"/>
    </xf>
    <xf numFmtId="0" fontId="10" fillId="0" borderId="0" xfId="1" applyFont="1"/>
    <xf numFmtId="4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2" borderId="0" xfId="1" applyFont="1" applyFill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4" fontId="10" fillId="0" borderId="0" xfId="1" applyNumberFormat="1" applyFont="1" applyAlignment="1">
      <alignment horizontal="left"/>
    </xf>
    <xf numFmtId="0" fontId="14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view="pageBreakPreview" zoomScale="85" zoomScaleNormal="100" zoomScaleSheetLayoutView="85" workbookViewId="0">
      <selection activeCell="I20" sqref="I20"/>
    </sheetView>
  </sheetViews>
  <sheetFormatPr defaultColWidth="9.140625" defaultRowHeight="15" x14ac:dyDescent="0.25"/>
  <cols>
    <col min="1" max="1" width="5.5703125" style="17" customWidth="1"/>
    <col min="2" max="2" width="9.28515625" style="17" bestFit="1" customWidth="1"/>
    <col min="3" max="3" width="28.85546875" style="17" customWidth="1"/>
    <col min="4" max="4" width="8.42578125" style="17" customWidth="1"/>
    <col min="5" max="5" width="11.7109375" style="17" customWidth="1"/>
    <col min="6" max="7" width="13" style="17" customWidth="1"/>
    <col min="8" max="8" width="11.42578125" style="17" customWidth="1"/>
    <col min="9" max="9" width="16.42578125" style="17" customWidth="1"/>
    <col min="10" max="11" width="14" style="17" customWidth="1"/>
    <col min="12" max="12" width="9.140625" style="17" customWidth="1"/>
    <col min="13" max="13" width="13.140625" style="17" customWidth="1"/>
    <col min="14" max="14" width="9.140625" style="17" customWidth="1"/>
    <col min="15" max="15" width="12.28515625" style="17" customWidth="1"/>
    <col min="16" max="16" width="9.140625" style="17" customWidth="1"/>
    <col min="17" max="17" width="12.140625" style="17" customWidth="1"/>
    <col min="18" max="18" width="9.140625" style="17" hidden="1" customWidth="1"/>
    <col min="19" max="19" width="13.7109375" style="17" hidden="1" customWidth="1"/>
    <col min="20" max="20" width="9.140625" style="17" hidden="1" customWidth="1"/>
    <col min="21" max="21" width="11.28515625" style="17" hidden="1" customWidth="1"/>
    <col min="22" max="22" width="9.140625" style="17"/>
    <col min="23" max="23" width="11.85546875" style="17" customWidth="1"/>
    <col min="24" max="24" width="9.140625" style="17"/>
    <col min="25" max="25" width="12.28515625" style="17" customWidth="1"/>
    <col min="26" max="16384" width="9.140625" style="17"/>
  </cols>
  <sheetData>
    <row r="1" spans="1:25" s="12" customFormat="1" ht="12.95" x14ac:dyDescent="0.35"/>
    <row r="2" spans="1:25" s="13" customFormat="1" ht="11.25" x14ac:dyDescent="0.2">
      <c r="A2" s="18"/>
      <c r="B2" s="19" t="s">
        <v>16</v>
      </c>
      <c r="C2" s="19" t="s">
        <v>17</v>
      </c>
      <c r="D2" s="44" t="s">
        <v>56</v>
      </c>
      <c r="E2" s="44"/>
      <c r="F2" s="44"/>
      <c r="G2" s="44"/>
      <c r="H2" s="44"/>
      <c r="I2" s="44"/>
      <c r="J2" s="20"/>
      <c r="K2" s="21" t="s">
        <v>57</v>
      </c>
    </row>
    <row r="3" spans="1:25" s="13" customFormat="1" ht="10.7" x14ac:dyDescent="0.3">
      <c r="A3" s="18"/>
      <c r="B3" s="19"/>
      <c r="C3" s="19"/>
      <c r="D3" s="41"/>
      <c r="E3" s="41"/>
      <c r="F3" s="41"/>
      <c r="G3" s="41"/>
      <c r="H3" s="41"/>
      <c r="I3" s="41"/>
      <c r="J3" s="20"/>
      <c r="K3" s="21"/>
    </row>
    <row r="4" spans="1:25" s="13" customFormat="1" ht="11.25" x14ac:dyDescent="0.2">
      <c r="A4" s="18"/>
      <c r="B4" s="18"/>
      <c r="C4" s="45" t="s">
        <v>58</v>
      </c>
      <c r="D4" s="45"/>
      <c r="E4" s="45"/>
      <c r="F4" s="45"/>
      <c r="G4" s="45"/>
      <c r="H4" s="45"/>
      <c r="I4" s="45"/>
      <c r="J4" s="45"/>
      <c r="K4" s="45"/>
    </row>
    <row r="5" spans="1:25" s="14" customFormat="1" ht="18" customHeight="1" x14ac:dyDescent="0.3">
      <c r="A5" s="18"/>
      <c r="B5" s="18"/>
      <c r="C5" s="18"/>
      <c r="D5" s="18"/>
      <c r="E5" s="21"/>
      <c r="F5" s="21"/>
      <c r="G5" s="21"/>
      <c r="H5" s="21"/>
      <c r="I5" s="21"/>
      <c r="J5" s="20"/>
      <c r="K5" s="2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s="11" customFormat="1" ht="70.5" customHeight="1" x14ac:dyDescent="0.25">
      <c r="A6" s="22" t="s">
        <v>3</v>
      </c>
      <c r="B6" s="22" t="s">
        <v>59</v>
      </c>
      <c r="C6" s="22" t="s">
        <v>60</v>
      </c>
      <c r="D6" s="22" t="s">
        <v>61</v>
      </c>
      <c r="E6" s="23" t="s">
        <v>62</v>
      </c>
      <c r="F6" s="23" t="s">
        <v>66</v>
      </c>
      <c r="G6" s="23" t="s">
        <v>63</v>
      </c>
      <c r="H6" s="23" t="s">
        <v>64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5" s="11" customFormat="1" ht="21.75" customHeight="1" x14ac:dyDescent="0.25">
      <c r="A7" s="22">
        <v>1</v>
      </c>
      <c r="B7" s="24">
        <v>2024006</v>
      </c>
      <c r="C7" s="25" t="s">
        <v>18</v>
      </c>
      <c r="D7" s="26" t="s">
        <v>65</v>
      </c>
      <c r="E7" s="27">
        <v>7210.59</v>
      </c>
      <c r="F7" s="27">
        <f>E7*1.039</f>
        <v>7491.8030099999996</v>
      </c>
      <c r="G7" s="23">
        <f>F7*1.04</f>
        <v>7791.4751304000001</v>
      </c>
      <c r="H7" s="23">
        <v>6555.08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5" s="11" customFormat="1" ht="21.75" customHeight="1" x14ac:dyDescent="0.25">
      <c r="A8" s="22">
        <v>2</v>
      </c>
      <c r="B8" s="24">
        <v>2073895</v>
      </c>
      <c r="C8" s="25" t="s">
        <v>19</v>
      </c>
      <c r="D8" s="26" t="s">
        <v>65</v>
      </c>
      <c r="E8" s="27">
        <v>8621.25</v>
      </c>
      <c r="F8" s="27">
        <f t="shared" ref="F8:F13" si="0">E8*1.039</f>
        <v>8957.4787500000002</v>
      </c>
      <c r="G8" s="23">
        <f t="shared" ref="G8:G13" si="1">F8*1.04</f>
        <v>9315.777900000001</v>
      </c>
      <c r="H8" s="23">
        <v>7837.5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5" s="11" customFormat="1" ht="21.75" customHeight="1" x14ac:dyDescent="0.25">
      <c r="A9" s="22">
        <v>3</v>
      </c>
      <c r="B9" s="24">
        <v>2073895</v>
      </c>
      <c r="C9" s="25" t="s">
        <v>19</v>
      </c>
      <c r="D9" s="26" t="s">
        <v>65</v>
      </c>
      <c r="E9" s="27">
        <v>8621.25</v>
      </c>
      <c r="F9" s="27">
        <f t="shared" si="0"/>
        <v>8957.4787500000002</v>
      </c>
      <c r="G9" s="23">
        <f t="shared" si="1"/>
        <v>9315.777900000001</v>
      </c>
      <c r="H9" s="23">
        <v>7837.5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5" s="11" customFormat="1" ht="21.75" customHeight="1" x14ac:dyDescent="0.25">
      <c r="A10" s="22">
        <v>4</v>
      </c>
      <c r="B10" s="24">
        <v>2346909</v>
      </c>
      <c r="C10" s="25" t="s">
        <v>20</v>
      </c>
      <c r="D10" s="26" t="s">
        <v>65</v>
      </c>
      <c r="E10" s="27">
        <v>4726.26</v>
      </c>
      <c r="F10" s="27">
        <f t="shared" si="0"/>
        <v>4910.5841399999999</v>
      </c>
      <c r="G10" s="23">
        <f t="shared" si="1"/>
        <v>5107.0075056000005</v>
      </c>
      <c r="H10" s="23">
        <v>4296.6000000000004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5" s="11" customFormat="1" ht="21.75" customHeight="1" x14ac:dyDescent="0.25">
      <c r="A11" s="22">
        <v>5</v>
      </c>
      <c r="B11" s="24">
        <v>2347012</v>
      </c>
      <c r="C11" s="25" t="s">
        <v>21</v>
      </c>
      <c r="D11" s="26" t="s">
        <v>65</v>
      </c>
      <c r="E11" s="27">
        <v>10643.6</v>
      </c>
      <c r="F11" s="27">
        <f t="shared" si="0"/>
        <v>11058.7004</v>
      </c>
      <c r="G11" s="23">
        <f t="shared" si="1"/>
        <v>11501.048416</v>
      </c>
      <c r="H11" s="23">
        <v>9676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5" s="11" customFormat="1" ht="28.5" customHeight="1" x14ac:dyDescent="0.25">
      <c r="A12" s="22">
        <v>6</v>
      </c>
      <c r="B12" s="24">
        <v>2347042</v>
      </c>
      <c r="C12" s="25" t="s">
        <v>22</v>
      </c>
      <c r="D12" s="26" t="s">
        <v>65</v>
      </c>
      <c r="E12" s="27">
        <v>6113.25</v>
      </c>
      <c r="F12" s="27">
        <f t="shared" si="0"/>
        <v>6351.6667499999994</v>
      </c>
      <c r="G12" s="23">
        <f t="shared" si="1"/>
        <v>6605.7334199999996</v>
      </c>
      <c r="H12" s="23">
        <v>5557.5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16" customFormat="1" ht="19.5" customHeight="1" x14ac:dyDescent="0.25">
      <c r="A13" s="22">
        <v>7</v>
      </c>
      <c r="B13" s="24">
        <v>2347071</v>
      </c>
      <c r="C13" s="25" t="s">
        <v>23</v>
      </c>
      <c r="D13" s="26" t="s">
        <v>65</v>
      </c>
      <c r="E13" s="27">
        <v>5690.3</v>
      </c>
      <c r="F13" s="27">
        <f t="shared" si="0"/>
        <v>5912.2217000000001</v>
      </c>
      <c r="G13" s="23">
        <f t="shared" si="1"/>
        <v>6148.7105680000004</v>
      </c>
      <c r="H13" s="23">
        <v>4737.2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5" ht="14.65" x14ac:dyDescent="0.4">
      <c r="A14" s="28"/>
      <c r="B14" s="29"/>
      <c r="C14" s="30"/>
      <c r="D14" s="28"/>
      <c r="E14" s="31"/>
      <c r="F14" s="31"/>
      <c r="G14" s="31"/>
      <c r="H14" s="31"/>
      <c r="I14" s="31"/>
      <c r="J14" s="31"/>
      <c r="K14" s="31"/>
    </row>
    <row r="15" spans="1:25" ht="14.65" x14ac:dyDescent="0.4">
      <c r="A15" s="28"/>
      <c r="B15" s="29"/>
      <c r="C15" s="30"/>
      <c r="D15" s="28"/>
      <c r="E15" s="31"/>
      <c r="F15" s="31"/>
      <c r="G15" s="31"/>
      <c r="H15" s="31"/>
      <c r="I15" s="31"/>
      <c r="J15" s="31"/>
      <c r="K15" s="31"/>
    </row>
    <row r="16" spans="1:25" x14ac:dyDescent="0.25">
      <c r="A16" s="32"/>
      <c r="B16" s="32"/>
      <c r="C16" s="46"/>
      <c r="D16" s="46"/>
      <c r="E16" s="46"/>
      <c r="F16" s="46"/>
      <c r="G16" s="46"/>
      <c r="H16" s="46"/>
      <c r="I16" s="46"/>
      <c r="J16" s="46"/>
      <c r="K16" s="46"/>
    </row>
    <row r="17" spans="1:11" x14ac:dyDescent="0.25">
      <c r="A17" s="32"/>
      <c r="B17" s="32"/>
      <c r="C17" s="47"/>
      <c r="D17" s="47"/>
      <c r="E17" s="47"/>
      <c r="F17" s="47"/>
      <c r="G17" s="47"/>
      <c r="H17" s="47"/>
      <c r="I17" s="47"/>
      <c r="J17" s="47"/>
      <c r="K17" s="47"/>
    </row>
    <row r="18" spans="1:11" x14ac:dyDescent="0.25">
      <c r="A18" s="32"/>
      <c r="B18" s="32"/>
      <c r="C18" s="43"/>
      <c r="D18" s="43"/>
      <c r="E18" s="43"/>
      <c r="F18" s="43"/>
      <c r="G18" s="43"/>
      <c r="H18" s="43"/>
      <c r="I18" s="43"/>
      <c r="J18" s="43"/>
      <c r="K18" s="43"/>
    </row>
    <row r="19" spans="1:11" x14ac:dyDescent="0.25">
      <c r="A19" s="32"/>
      <c r="B19" s="32"/>
      <c r="C19" s="60" t="s">
        <v>67</v>
      </c>
      <c r="D19" s="61"/>
      <c r="E19" s="62"/>
      <c r="F19" s="62"/>
      <c r="G19" s="62"/>
      <c r="H19" s="62"/>
      <c r="I19" s="33"/>
      <c r="J19" s="32"/>
      <c r="K19" s="32"/>
    </row>
    <row r="20" spans="1:11" ht="54" customHeight="1" x14ac:dyDescent="0.25">
      <c r="A20" s="34"/>
      <c r="B20" s="34"/>
      <c r="C20" s="63" t="s">
        <v>69</v>
      </c>
      <c r="D20" s="63"/>
      <c r="E20" s="63"/>
      <c r="F20" s="63"/>
      <c r="G20" s="63"/>
      <c r="H20" s="63"/>
      <c r="I20" s="36"/>
      <c r="J20" s="34"/>
      <c r="K20" s="34"/>
    </row>
    <row r="21" spans="1:11" ht="62.25" customHeight="1" x14ac:dyDescent="0.25">
      <c r="A21" s="34"/>
      <c r="B21" s="34"/>
      <c r="C21" s="63" t="s">
        <v>70</v>
      </c>
      <c r="D21" s="63"/>
      <c r="E21" s="63"/>
      <c r="F21" s="63"/>
      <c r="G21" s="63"/>
      <c r="H21" s="63"/>
      <c r="I21" s="36"/>
      <c r="J21" s="37"/>
      <c r="K21" s="37"/>
    </row>
    <row r="22" spans="1:11" ht="51" customHeight="1" x14ac:dyDescent="0.25">
      <c r="A22" s="35"/>
      <c r="B22" s="35"/>
      <c r="C22" s="38"/>
      <c r="D22" s="38"/>
      <c r="E22" s="39"/>
      <c r="F22" s="39"/>
      <c r="G22" s="39"/>
      <c r="H22" s="39"/>
      <c r="I22" s="39"/>
      <c r="J22" s="40"/>
      <c r="K22" s="40"/>
    </row>
  </sheetData>
  <mergeCells count="14">
    <mergeCell ref="C20:H20"/>
    <mergeCell ref="C21:H21"/>
    <mergeCell ref="C18:K18"/>
    <mergeCell ref="D2:I2"/>
    <mergeCell ref="C4:K4"/>
    <mergeCell ref="C16:K16"/>
    <mergeCell ref="C17:K17"/>
    <mergeCell ref="R5:S5"/>
    <mergeCell ref="T5:U5"/>
    <mergeCell ref="V5:W5"/>
    <mergeCell ref="X5:Y5"/>
    <mergeCell ref="L5:M5"/>
    <mergeCell ref="N5:O5"/>
    <mergeCell ref="P5:Q5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D1" workbookViewId="0">
      <selection activeCell="H6" sqref="H6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91.7109375" style="6" customWidth="1"/>
    <col min="4" max="4" width="47.42578125" style="6" customWidth="1"/>
    <col min="5" max="5" width="54.7109375" style="6" customWidth="1"/>
    <col min="6" max="16384" width="9.140625" style="6"/>
  </cols>
  <sheetData>
    <row r="1" spans="1:5" x14ac:dyDescent="0.25">
      <c r="A1" s="4" t="s">
        <v>16</v>
      </c>
      <c r="C1" s="6" t="s">
        <v>17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3">
        <v>1</v>
      </c>
      <c r="B4" s="7" t="s">
        <v>5</v>
      </c>
      <c r="C4" s="8" t="s">
        <v>44</v>
      </c>
      <c r="D4" s="8" t="s">
        <v>13</v>
      </c>
      <c r="E4" s="9" t="s">
        <v>68</v>
      </c>
    </row>
    <row r="5" spans="1:5" ht="30.75" customHeight="1" x14ac:dyDescent="0.25">
      <c r="A5" s="51">
        <v>2</v>
      </c>
      <c r="B5" s="54" t="s">
        <v>6</v>
      </c>
      <c r="C5" s="8" t="s">
        <v>45</v>
      </c>
      <c r="D5" s="57" t="s">
        <v>13</v>
      </c>
      <c r="E5" s="9" t="s">
        <v>68</v>
      </c>
    </row>
    <row r="6" spans="1:5" ht="30.75" customHeight="1" x14ac:dyDescent="0.25">
      <c r="A6" s="52"/>
      <c r="B6" s="55"/>
      <c r="C6" s="8" t="s">
        <v>46</v>
      </c>
      <c r="D6" s="58"/>
      <c r="E6" s="9" t="s">
        <v>68</v>
      </c>
    </row>
    <row r="7" spans="1:5" ht="30.75" customHeight="1" x14ac:dyDescent="0.25">
      <c r="A7" s="53"/>
      <c r="B7" s="56"/>
      <c r="C7" s="8" t="s">
        <v>47</v>
      </c>
      <c r="D7" s="59"/>
      <c r="E7" s="9" t="s">
        <v>68</v>
      </c>
    </row>
    <row r="8" spans="1:5" ht="25.5" x14ac:dyDescent="0.25">
      <c r="A8" s="51">
        <v>3</v>
      </c>
      <c r="B8" s="54" t="s">
        <v>7</v>
      </c>
      <c r="C8" s="8" t="s">
        <v>48</v>
      </c>
      <c r="D8" s="48" t="s">
        <v>13</v>
      </c>
      <c r="E8" s="9" t="s">
        <v>68</v>
      </c>
    </row>
    <row r="9" spans="1:5" ht="25.5" x14ac:dyDescent="0.25">
      <c r="A9" s="52"/>
      <c r="B9" s="55"/>
      <c r="C9" s="8" t="s">
        <v>49</v>
      </c>
      <c r="D9" s="49"/>
      <c r="E9" s="9" t="s">
        <v>68</v>
      </c>
    </row>
    <row r="10" spans="1:5" ht="25.5" x14ac:dyDescent="0.25">
      <c r="A10" s="52"/>
      <c r="B10" s="55"/>
      <c r="C10" s="8" t="s">
        <v>50</v>
      </c>
      <c r="D10" s="49"/>
      <c r="E10" s="9" t="s">
        <v>68</v>
      </c>
    </row>
    <row r="11" spans="1:5" ht="25.5" x14ac:dyDescent="0.25">
      <c r="A11" s="52"/>
      <c r="B11" s="55"/>
      <c r="C11" s="8" t="s">
        <v>51</v>
      </c>
      <c r="D11" s="49"/>
      <c r="E11" s="9" t="s">
        <v>68</v>
      </c>
    </row>
    <row r="12" spans="1:5" ht="25.5" x14ac:dyDescent="0.25">
      <c r="A12" s="53"/>
      <c r="B12" s="56"/>
      <c r="C12" s="8" t="s">
        <v>52</v>
      </c>
      <c r="D12" s="50"/>
      <c r="E12" s="9" t="s">
        <v>68</v>
      </c>
    </row>
    <row r="13" spans="1:5" ht="29.25" customHeight="1" x14ac:dyDescent="0.25">
      <c r="A13" s="51">
        <v>4</v>
      </c>
      <c r="B13" s="7" t="s">
        <v>11</v>
      </c>
      <c r="C13" s="8"/>
      <c r="D13" s="8"/>
      <c r="E13" s="9"/>
    </row>
    <row r="14" spans="1:5" ht="25.5" x14ac:dyDescent="0.25">
      <c r="A14" s="52"/>
      <c r="B14" s="7" t="s">
        <v>12</v>
      </c>
      <c r="C14" s="8" t="s">
        <v>53</v>
      </c>
      <c r="D14" s="57" t="s">
        <v>13</v>
      </c>
      <c r="E14" s="9" t="s">
        <v>68</v>
      </c>
    </row>
    <row r="15" spans="1:5" ht="25.5" x14ac:dyDescent="0.25">
      <c r="A15" s="52"/>
      <c r="B15" s="7" t="s">
        <v>14</v>
      </c>
      <c r="C15" s="8" t="s">
        <v>54</v>
      </c>
      <c r="D15" s="58"/>
      <c r="E15" s="9" t="s">
        <v>68</v>
      </c>
    </row>
    <row r="16" spans="1:5" ht="25.5" x14ac:dyDescent="0.25">
      <c r="A16" s="53"/>
      <c r="B16" s="7" t="s">
        <v>15</v>
      </c>
      <c r="C16" s="8" t="s">
        <v>55</v>
      </c>
      <c r="D16" s="59"/>
      <c r="E16" s="9" t="s">
        <v>68</v>
      </c>
    </row>
    <row r="17" spans="1:5" ht="25.5" customHeight="1" x14ac:dyDescent="0.25">
      <c r="A17" s="51">
        <v>5</v>
      </c>
      <c r="B17" s="7" t="s">
        <v>8</v>
      </c>
      <c r="C17" s="8"/>
      <c r="D17" s="8"/>
      <c r="E17" s="9"/>
    </row>
    <row r="18" spans="1:5" ht="25.5" x14ac:dyDescent="0.25">
      <c r="A18" s="52"/>
      <c r="B18" s="7" t="s">
        <v>27</v>
      </c>
      <c r="C18" s="8" t="s">
        <v>35</v>
      </c>
      <c r="D18" s="57" t="s">
        <v>13</v>
      </c>
      <c r="E18" s="9" t="s">
        <v>68</v>
      </c>
    </row>
    <row r="19" spans="1:5" ht="25.5" x14ac:dyDescent="0.25">
      <c r="A19" s="52"/>
      <c r="B19" s="7" t="s">
        <v>28</v>
      </c>
      <c r="C19" s="8" t="s">
        <v>36</v>
      </c>
      <c r="D19" s="58"/>
      <c r="E19" s="9" t="s">
        <v>68</v>
      </c>
    </row>
    <row r="20" spans="1:5" ht="25.5" x14ac:dyDescent="0.25">
      <c r="A20" s="52"/>
      <c r="B20" s="7" t="s">
        <v>29</v>
      </c>
      <c r="C20" s="8" t="s">
        <v>37</v>
      </c>
      <c r="D20" s="58"/>
      <c r="E20" s="9" t="s">
        <v>68</v>
      </c>
    </row>
    <row r="21" spans="1:5" ht="25.5" x14ac:dyDescent="0.25">
      <c r="A21" s="52"/>
      <c r="B21" s="7" t="s">
        <v>30</v>
      </c>
      <c r="C21" s="8" t="s">
        <v>38</v>
      </c>
      <c r="D21" s="58"/>
      <c r="E21" s="9" t="s">
        <v>68</v>
      </c>
    </row>
    <row r="22" spans="1:5" ht="25.5" x14ac:dyDescent="0.25">
      <c r="A22" s="52"/>
      <c r="B22" s="7" t="s">
        <v>31</v>
      </c>
      <c r="C22" s="8" t="s">
        <v>39</v>
      </c>
      <c r="D22" s="58"/>
      <c r="E22" s="9" t="s">
        <v>68</v>
      </c>
    </row>
    <row r="23" spans="1:5" ht="25.5" x14ac:dyDescent="0.25">
      <c r="A23" s="52"/>
      <c r="B23" s="7" t="s">
        <v>10</v>
      </c>
      <c r="C23" s="8" t="s">
        <v>40</v>
      </c>
      <c r="D23" s="58"/>
      <c r="E23" s="9" t="s">
        <v>68</v>
      </c>
    </row>
    <row r="24" spans="1:5" ht="25.5" x14ac:dyDescent="0.25">
      <c r="A24" s="52"/>
      <c r="B24" s="7" t="s">
        <v>32</v>
      </c>
      <c r="C24" s="8" t="s">
        <v>41</v>
      </c>
      <c r="D24" s="58"/>
      <c r="E24" s="9" t="s">
        <v>68</v>
      </c>
    </row>
    <row r="25" spans="1:5" ht="25.5" x14ac:dyDescent="0.25">
      <c r="A25" s="52"/>
      <c r="B25" s="7" t="s">
        <v>33</v>
      </c>
      <c r="C25" s="8" t="s">
        <v>42</v>
      </c>
      <c r="D25" s="58"/>
      <c r="E25" s="9" t="s">
        <v>68</v>
      </c>
    </row>
    <row r="26" spans="1:5" ht="25.5" x14ac:dyDescent="0.25">
      <c r="A26" s="53"/>
      <c r="B26" s="7" t="s">
        <v>34</v>
      </c>
      <c r="C26" s="8" t="s">
        <v>43</v>
      </c>
      <c r="D26" s="59"/>
      <c r="E26" s="9" t="s">
        <v>68</v>
      </c>
    </row>
    <row r="27" spans="1:5" ht="25.5" x14ac:dyDescent="0.25">
      <c r="A27" s="51">
        <v>6</v>
      </c>
      <c r="B27" s="54" t="s">
        <v>9</v>
      </c>
      <c r="C27" s="8" t="s">
        <v>24</v>
      </c>
      <c r="D27" s="57" t="s">
        <v>13</v>
      </c>
      <c r="E27" s="9" t="s">
        <v>68</v>
      </c>
    </row>
    <row r="28" spans="1:5" ht="25.5" x14ac:dyDescent="0.25">
      <c r="A28" s="52"/>
      <c r="B28" s="55"/>
      <c r="C28" s="8" t="s">
        <v>25</v>
      </c>
      <c r="D28" s="58"/>
      <c r="E28" s="9" t="s">
        <v>68</v>
      </c>
    </row>
    <row r="29" spans="1:5" ht="25.5" x14ac:dyDescent="0.25">
      <c r="A29" s="53"/>
      <c r="B29" s="56"/>
      <c r="C29" s="8" t="s">
        <v>26</v>
      </c>
      <c r="D29" s="59"/>
      <c r="E29" s="9" t="s">
        <v>68</v>
      </c>
    </row>
  </sheetData>
  <mergeCells count="13">
    <mergeCell ref="D8:D12"/>
    <mergeCell ref="A8:A12"/>
    <mergeCell ref="A5:A7"/>
    <mergeCell ref="B5:B7"/>
    <mergeCell ref="A27:A29"/>
    <mergeCell ref="A17:A26"/>
    <mergeCell ref="B27:B29"/>
    <mergeCell ref="A13:A16"/>
    <mergeCell ref="B8:B12"/>
    <mergeCell ref="D18:D26"/>
    <mergeCell ref="D27:D29"/>
    <mergeCell ref="D14:D16"/>
    <mergeCell ref="D5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2020-06-29T08:53:11Z</cp:lastPrinted>
  <dcterms:created xsi:type="dcterms:W3CDTF">2014-06-26T05:52:50Z</dcterms:created>
  <dcterms:modified xsi:type="dcterms:W3CDTF">2020-11-10T10:53:16Z</dcterms:modified>
</cp:coreProperties>
</file>